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<sst xmlns="http://schemas.openxmlformats.org/spreadsheetml/2006/main" count="285" uniqueCount="189">
  <si>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</si>
  <si>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</si>
  <si>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</si>
  <si>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</si>
  <si>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</si>
  <si>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</si>
  <si>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</si>
  <si>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</si>
  <si>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</si>
  <si>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</si>
  <si>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</si>
  <si>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</si>
  <si>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</si>
  <si>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</si>
  <si>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</si>
  <si>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</si>
  <si>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</si>
  <si>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</si>
  <si>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</si>
  <si>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</si>
  <si>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</si>
  <si>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</si>
  <si>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</si>
  <si>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</si>
  <si>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</si>
  <si>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</si>
  <si>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</si>
  <si>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</si>
  <si>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</si>
  <si>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</si>
  <si>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</si>
  <si>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</si>
  <si>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</si>
  <si>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</si>
  <si>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</si>
  <si>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</si>
  <si>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</si>
  <si>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</si>
  <si>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</si>
  <si>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</si>
  <si>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</si>
  <si>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</si>
  <si>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</si>
  <si>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</si>
  <si>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</si>
  <si>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</si>
  <si>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</si>
  <si>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</si>
  <si>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</si>
  <si>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</si>
  <si>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</si>
  <si>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</si>
  <si>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</si>
  <si>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</si>
  <si>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</si>
  <si>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</si>
  <si>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</si>
  <si>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</si>
  <si>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</si>
  <si>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</si>
  <si>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</si>
  <si>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</si>
  <si>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</si>
  <si>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</si>
  <si>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</si>
  <si>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</si>
  <si>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</si>
  <si>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</si>
  <si>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</si>
  <si>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</si>
  <si>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</si>
  <si>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</si>
  <si>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</si>
  <si>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</si>
  <si>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</si>
  <si>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</si>
  <si>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</si>
  <si>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</si>
  <si>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</si>
  <si>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</si>
  <si>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</si>
  <si>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</si>
  <si>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</si>
  <si>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</si>
  <si>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</si>
  <si>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</si>
  <si>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</si>
  <si>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</si>
  <si>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</si>
  <si>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</si>
  <si>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</si>
  <si>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</si>
  <si>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</si>
  <si>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</si>
  <si>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</si>
  <si>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</si>
  <si>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</si>
  <si>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</si>
  <si>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</si>
  <si>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</si>
  <si>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</si>
  <si>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</si>
  <si>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</si>
  <si>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</si>
  <si>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</si>
  <si>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</si>
  <si>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</si>
  <si>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</si>
  <si>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</si>
  <si>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</si>
  <si>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</si>
  <si>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</si>
  <si>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</si>
  <si>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</si>
  <si>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</si>
  <si>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</si>
  <si>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</si>
  <si>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</si>
  <si>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</si>
  <si>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</si>
  <si>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</si>
  <si>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</si>
  <si>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</si>
  <si>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</si>
  <si>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</si>
  <si>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</si>
  <si>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</si>
  <si>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</si>
  <si>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</si>
  <si>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</si>
  <si>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</si>
  <si>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</si>
  <si>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</si>
  <si>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</si>
  <si>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</si>
  <si>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</si>
  <si>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</si>
  <si>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</si>
  <si>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</si>
  <si>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</si>
  <si>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</si>
  <si>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</si>
  <si>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</si>
  <si>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</si>
  <si>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</si>
  <si>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</si>
  <si>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</si>
  <si>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</si>
  <si>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</si>
  <si>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</si>
  <si>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</si>
  <si>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</si>
  <si>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</si>
  <si>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</si>
  <si>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</si>
  <si>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</si>
  <si>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</si>
  <si>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</si>
  <si>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</si>
  <si>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</si>
  <si>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</si>
  <si>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</si>
  <si>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</si>
  <si>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</si>
  <si>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</si>
  <si>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</si>
  <si>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</si>
  <si>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</si>
  <si>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</si>
  <si>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</si>
  <si>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</si>
  <si>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</si>
  <si>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</si>
  <si>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</si>
  <si>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</si>
  <si>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</si>
  <si>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</si>
  <si>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</si>
  <si>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</si>
  <si>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</si>
  <si>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</si>
  <si>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</si>
  <si>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</si>
  <si>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0,05</t>
  </si>
  <si>
    <t>Л7-18-1..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</si>
  <si>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</si>
  <si>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</si>
  <si>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1-54-25-0251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</si>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</sst>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C19" zoomScale="70" zoomScaleNormal="70" zoomScaleSheetLayoutView="70" workbookViewId="0">
      <selection activeCell="F8" sqref="B8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181</v>
      </c>
      <c r="L19" s="101"/>
      <c r="M19" s="101"/>
      <c r="N19" s="103" t="s">
        <v>163</v>
      </c>
      <c r="O19" s="110" t="s">
        <v>160</v>
      </c>
      <c r="P19" s="110" t="s">
        <v>183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97.813519999999983</v>
      </c>
      <c r="V19" s="110" t="s">
        <v>7</v>
      </c>
    </row>
    <row r="20" spans="1:22" s="7" customFormat="1" ht="120" customHeight="1" x14ac:dyDescent="0.25">
      <c r="B20" s="98" t="s">
        <v>178</v>
      </c>
      <c r="C20" s="107" t="str">
        <f>C19</f>
        <v xml:space="preserve">Электроснабжение ЭПУ потребителей в соответствии с договором на ТП № 1-54-25-0251 г. Армавир </v>
      </c>
      <c r="D20" s="114" t="str">
        <f>D19</f>
        <v>K_N_Ар_24_ЛК15_7838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0,05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55.04316</v>
      </c>
      <c r="V20" s="110" t="s">
        <v>7</v>
      </c>
    </row>
    <row r="21" spans="1:22" s="7" customFormat="1" ht="120" customHeight="1" x14ac:dyDescent="0.25">
      <c r="B21" s="98" t="s">
        <v>179</v>
      </c>
      <c r="C21" s="107" t="str">
        <f>C19</f>
        <v xml:space="preserve">Электроснабжение ЭПУ потребителей в соответствии с договором на ТП № 1-54-25-0251 г. Армавир </v>
      </c>
      <c r="D21" s="114" t="str">
        <f>D19</f>
        <v>K_N_Ар_24_ЛК15_7838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3х35+1х54,6</v>
      </c>
      <c r="L21" s="104"/>
      <c r="M21" s="104"/>
      <c r="N21" s="103" t="s">
        <v>163</v>
      </c>
      <c r="O21" s="110" t="s">
        <v>160</v>
      </c>
      <c r="P21" s="111" t="str">
        <f>P19</f>
        <v>0,05</v>
      </c>
      <c r="Q21" s="112" t="s">
        <v>164</v>
      </c>
      <c r="R21" s="112" t="s">
        <v>184</v>
      </c>
      <c r="S21" s="113">
        <v>504.3</v>
      </c>
      <c r="T21" s="113">
        <v>1.1599999999999999</v>
      </c>
      <c r="U21" s="113">
        <f t="shared" si="0"/>
        <v>29.249400000000001</v>
      </c>
      <c r="V21" s="110" t="s">
        <v>7</v>
      </c>
    </row>
    <row r="22" spans="1:22" s="7" customFormat="1" ht="120" customHeight="1" x14ac:dyDescent="0.25">
      <c r="B22" s="98" t="s">
        <v>180</v>
      </c>
      <c r="C22" s="107" t="str">
        <f>C19</f>
        <v xml:space="preserve">Электроснабжение ЭПУ потребителей в соответствии с договором на ТП № 1-54-25-0251 г. Армавир </v>
      </c>
      <c r="D22" s="114" t="str">
        <f>D19</f>
        <v>K_N_Ар_24_ЛК15_7838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416.13607999999999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1-54-25-0251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1-54-25-0251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QTMahujyinZgB8YYmLTw3lecOlKvCTNwTtMMDKba12GtKAoy+6auNxCqypMf1sdR6alZWoxM+BPPYlqxC/xIbQ==" saltValue="AzwsZd/8CA27uJ7xGcWYq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1-54-25-0251 г. Армавир </v>
      </c>
      <c r="D15" s="88" t="str">
        <f>'20.1'!D19</f>
        <v>K_N_Ар_24_ЛК15_7838</v>
      </c>
      <c r="E15" s="89"/>
      <c r="F15" s="89"/>
      <c r="G15" s="83">
        <f>'20.1'!U23/1000</f>
        <v>0.41613608000000002</v>
      </c>
      <c r="H15" s="83">
        <f>G15*1.2</f>
        <v>0.49936329600000001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31">
        <f>'20.2'!M20/1000</f>
        <v>0</v>
      </c>
      <c r="K15" s="31">
        <f>I15+J15</f>
        <v>0.49936329600000001</v>
      </c>
      <c r="L15" s="83"/>
      <c r="M15" s="85">
        <f>K15-L15</f>
        <v>0.49936329600000001</v>
      </c>
      <c r="N15" s="83"/>
      <c r="O15" s="84">
        <f>H15-N15</f>
        <v>0.49936329600000001</v>
      </c>
      <c r="P15" s="31">
        <f>SUM(Q15:W15)</f>
        <v>0.131223636</v>
      </c>
      <c r="Q15" s="90"/>
      <c r="R15" s="105"/>
      <c r="S15" s="106">
        <v>0.131223636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+O3kh9EFz/KgOWC6VHjXXOypiC7c9RvIpeUTZ7Ndd7dcp//rsIkf+e35EStykpUhWUvZHwfVsZegBZgOhTgIDg==" saltValue="vB1nY3tw8k6I1q7vdken2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BseXo/6Qwcg7f6HB4KpcF2kPs9l/pDKMOl8ZXcEzmeLGZ1GJskuLKhMGs3w5XzjukbRm2GTJPtnu5j4kD1r3w==" saltValue="+38qysIk50y+7YNOeubx4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2026-05-13T13:37:25Z</dcterms:modified>
</cp:coreProperties>
</file>